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Приложение 1" sheetId="1" r:id="rId1"/>
  </sheets>
  <definedNames>
    <definedName name="_xlnm.Print_Titles" localSheetId="0">'Приложение 1'!$5:$6</definedName>
  </definedNames>
  <calcPr calcId="145621"/>
</workbook>
</file>

<file path=xl/calcChain.xml><?xml version="1.0" encoding="utf-8"?>
<calcChain xmlns="http://schemas.openxmlformats.org/spreadsheetml/2006/main">
  <c r="K34" i="1" l="1"/>
  <c r="H34" i="1"/>
  <c r="E34" i="1"/>
  <c r="K37" i="1"/>
  <c r="H37" i="1"/>
  <c r="E37" i="1"/>
  <c r="H56" i="1"/>
  <c r="K45" i="1"/>
  <c r="E45" i="1"/>
  <c r="J40" i="1"/>
  <c r="I40" i="1"/>
  <c r="G40" i="1"/>
  <c r="F40" i="1"/>
  <c r="D40" i="1"/>
  <c r="C40" i="1"/>
  <c r="K41" i="1"/>
  <c r="H41" i="1"/>
  <c r="E41" i="1"/>
  <c r="K65" i="1"/>
  <c r="H65" i="1"/>
  <c r="E65" i="1"/>
  <c r="I28" i="1"/>
  <c r="F28" i="1"/>
  <c r="H28" i="1" s="1"/>
  <c r="C28" i="1"/>
  <c r="K10" i="1"/>
  <c r="H10" i="1"/>
  <c r="E10" i="1"/>
  <c r="J63" i="1"/>
  <c r="J61" i="1"/>
  <c r="J52" i="1"/>
  <c r="J43" i="1"/>
  <c r="J31" i="1"/>
  <c r="J28" i="1"/>
  <c r="J24" i="1"/>
  <c r="J21" i="1"/>
  <c r="J18" i="1"/>
  <c r="J13" i="1"/>
  <c r="J11" i="1"/>
  <c r="J9" i="1"/>
  <c r="G63" i="1"/>
  <c r="G61" i="1"/>
  <c r="G52" i="1"/>
  <c r="G43" i="1"/>
  <c r="G31" i="1"/>
  <c r="G28" i="1"/>
  <c r="G24" i="1"/>
  <c r="G21" i="1"/>
  <c r="G18" i="1"/>
  <c r="G13" i="1"/>
  <c r="G11" i="1"/>
  <c r="G9" i="1"/>
  <c r="D31" i="1"/>
  <c r="D18" i="1"/>
  <c r="K64" i="1"/>
  <c r="I63" i="1"/>
  <c r="K62" i="1"/>
  <c r="I61" i="1"/>
  <c r="K60" i="1"/>
  <c r="K59" i="1"/>
  <c r="K58" i="1"/>
  <c r="K57" i="1"/>
  <c r="K56" i="1"/>
  <c r="K55" i="1"/>
  <c r="K54" i="1"/>
  <c r="K53" i="1"/>
  <c r="I52" i="1"/>
  <c r="K51" i="1"/>
  <c r="K50" i="1"/>
  <c r="K49" i="1"/>
  <c r="K48" i="1"/>
  <c r="K47" i="1"/>
  <c r="K46" i="1"/>
  <c r="K44" i="1"/>
  <c r="I43" i="1"/>
  <c r="K42" i="1"/>
  <c r="K36" i="1"/>
  <c r="K35" i="1"/>
  <c r="K33" i="1"/>
  <c r="K32" i="1"/>
  <c r="I31" i="1"/>
  <c r="K31" i="1" s="1"/>
  <c r="K30" i="1"/>
  <c r="K29" i="1"/>
  <c r="K27" i="1"/>
  <c r="K26" i="1"/>
  <c r="K25" i="1"/>
  <c r="I24" i="1"/>
  <c r="K23" i="1"/>
  <c r="K22" i="1"/>
  <c r="I21" i="1"/>
  <c r="K20" i="1"/>
  <c r="K19" i="1"/>
  <c r="I18" i="1"/>
  <c r="K17" i="1"/>
  <c r="K16" i="1"/>
  <c r="K15" i="1"/>
  <c r="K14" i="1"/>
  <c r="I13" i="1"/>
  <c r="K12" i="1"/>
  <c r="I11" i="1"/>
  <c r="I9" i="1"/>
  <c r="H64" i="1"/>
  <c r="F63" i="1"/>
  <c r="H62" i="1"/>
  <c r="F61" i="1"/>
  <c r="H60" i="1"/>
  <c r="H59" i="1"/>
  <c r="H58" i="1"/>
  <c r="H57" i="1"/>
  <c r="H55" i="1"/>
  <c r="H54" i="1"/>
  <c r="H53" i="1"/>
  <c r="F52" i="1"/>
  <c r="H51" i="1"/>
  <c r="H50" i="1"/>
  <c r="H49" i="1"/>
  <c r="H48" i="1"/>
  <c r="H47" i="1"/>
  <c r="H46" i="1"/>
  <c r="H44" i="1"/>
  <c r="F43" i="1"/>
  <c r="H42" i="1"/>
  <c r="H36" i="1"/>
  <c r="H35" i="1"/>
  <c r="H33" i="1"/>
  <c r="H32" i="1"/>
  <c r="F31" i="1"/>
  <c r="H30" i="1"/>
  <c r="H29" i="1"/>
  <c r="H27" i="1"/>
  <c r="H26" i="1"/>
  <c r="H25" i="1"/>
  <c r="F24" i="1"/>
  <c r="H23" i="1"/>
  <c r="H22" i="1"/>
  <c r="F21" i="1"/>
  <c r="H20" i="1"/>
  <c r="H19" i="1"/>
  <c r="F18" i="1"/>
  <c r="H17" i="1"/>
  <c r="H16" i="1"/>
  <c r="H15" i="1"/>
  <c r="H14" i="1"/>
  <c r="F13" i="1"/>
  <c r="H12" i="1"/>
  <c r="F11" i="1"/>
  <c r="F9" i="1"/>
  <c r="E64" i="1"/>
  <c r="E14" i="1"/>
  <c r="D43" i="1"/>
  <c r="C43" i="1"/>
  <c r="E44" i="1"/>
  <c r="C31" i="1"/>
  <c r="E50" i="1"/>
  <c r="E57" i="1"/>
  <c r="C63" i="1"/>
  <c r="D63" i="1"/>
  <c r="D61" i="1"/>
  <c r="C61" i="1"/>
  <c r="E62" i="1"/>
  <c r="E60" i="1"/>
  <c r="E59" i="1"/>
  <c r="E58" i="1"/>
  <c r="E56" i="1"/>
  <c r="E55" i="1"/>
  <c r="E54" i="1"/>
  <c r="E53" i="1"/>
  <c r="E51" i="1"/>
  <c r="E49" i="1"/>
  <c r="D52" i="1"/>
  <c r="C52" i="1"/>
  <c r="D24" i="1"/>
  <c r="D28" i="1"/>
  <c r="E25" i="1"/>
  <c r="E22" i="1"/>
  <c r="D11" i="1"/>
  <c r="D9" i="1"/>
  <c r="E48" i="1"/>
  <c r="E47" i="1"/>
  <c r="E46" i="1"/>
  <c r="E42" i="1"/>
  <c r="E35" i="1"/>
  <c r="E33" i="1"/>
  <c r="E30" i="1"/>
  <c r="E27" i="1"/>
  <c r="E23" i="1"/>
  <c r="C11" i="1"/>
  <c r="C9" i="1"/>
  <c r="E36" i="1"/>
  <c r="E26" i="1"/>
  <c r="C24" i="1"/>
  <c r="C21" i="1"/>
  <c r="E20" i="1"/>
  <c r="C18" i="1"/>
  <c r="E17" i="1"/>
  <c r="C13" i="1"/>
  <c r="E15" i="1"/>
  <c r="E12" i="1"/>
  <c r="K28" i="1" l="1"/>
  <c r="E40" i="1"/>
  <c r="I8" i="1"/>
  <c r="J8" i="1"/>
  <c r="G8" i="1"/>
  <c r="C8" i="1"/>
  <c r="F8" i="1"/>
  <c r="H40" i="1"/>
  <c r="K40" i="1"/>
  <c r="J39" i="1"/>
  <c r="J38" i="1" s="1"/>
  <c r="H13" i="1"/>
  <c r="K63" i="1"/>
  <c r="G39" i="1"/>
  <c r="G38" i="1" s="1"/>
  <c r="K11" i="1"/>
  <c r="H21" i="1"/>
  <c r="K24" i="1"/>
  <c r="K61" i="1"/>
  <c r="H24" i="1"/>
  <c r="H11" i="1"/>
  <c r="H18" i="1"/>
  <c r="H52" i="1"/>
  <c r="E43" i="1"/>
  <c r="H9" i="1"/>
  <c r="H61" i="1"/>
  <c r="K13" i="1"/>
  <c r="K52" i="1"/>
  <c r="H63" i="1"/>
  <c r="K9" i="1"/>
  <c r="K21" i="1"/>
  <c r="K43" i="1"/>
  <c r="H31" i="1"/>
  <c r="H43" i="1"/>
  <c r="K18" i="1"/>
  <c r="E61" i="1"/>
  <c r="I39" i="1"/>
  <c r="F39" i="1"/>
  <c r="E63" i="1"/>
  <c r="D39" i="1"/>
  <c r="D38" i="1" s="1"/>
  <c r="C39" i="1"/>
  <c r="C38" i="1" s="1"/>
  <c r="E52" i="1"/>
  <c r="E31" i="1"/>
  <c r="E16" i="1"/>
  <c r="E11" i="1"/>
  <c r="E32" i="1"/>
  <c r="E18" i="1"/>
  <c r="E28" i="1"/>
  <c r="E24" i="1"/>
  <c r="E19" i="1"/>
  <c r="D13" i="1"/>
  <c r="E13" i="1" s="1"/>
  <c r="D21" i="1"/>
  <c r="E21" i="1" s="1"/>
  <c r="E9" i="1"/>
  <c r="E29" i="1"/>
  <c r="K8" i="1" l="1"/>
  <c r="H8" i="1"/>
  <c r="E8" i="1"/>
  <c r="D8" i="1"/>
  <c r="D7" i="1" s="1"/>
  <c r="J7" i="1"/>
  <c r="G7" i="1"/>
  <c r="I38" i="1"/>
  <c r="I7" i="1" s="1"/>
  <c r="K39" i="1"/>
  <c r="K38" i="1" s="1"/>
  <c r="F38" i="1"/>
  <c r="F7" i="1" s="1"/>
  <c r="H39" i="1"/>
  <c r="H38" i="1" s="1"/>
  <c r="E39" i="1"/>
  <c r="E38" i="1" s="1"/>
  <c r="C7" i="1"/>
  <c r="K7" i="1" l="1"/>
  <c r="H7" i="1"/>
  <c r="E7" i="1"/>
</calcChain>
</file>

<file path=xl/sharedStrings.xml><?xml version="1.0" encoding="utf-8"?>
<sst xmlns="http://schemas.openxmlformats.org/spreadsheetml/2006/main" count="136" uniqueCount="132">
  <si>
    <t>Код дохода по бюджетной классификации</t>
  </si>
  <si>
    <t>Доходы бюджета - Всего</t>
  </si>
  <si>
    <t>Х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</si>
  <si>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</si>
  <si>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</si>
  <si>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</si>
  <si>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</si>
  <si>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</si>
  <si>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</si>
  <si>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</si>
  <si>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</si>
  <si>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</si>
  <si>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</si>
  <si>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</si>
  <si>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</si>
  <si>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</si>
  <si>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</si>
  <si>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</si>
  <si>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</si>
  <si>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</si>
  <si>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</si>
  <si>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</si>
  <si>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</si>
  <si>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</si>
  <si>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</si>
  <si>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</si>
  <si>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</si>
  <si>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</si>
  <si>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</si>
  <si>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</si>
  <si>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</si>
  <si>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</si>
  <si>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</si>
  <si>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</si>
  <si>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</si>
  <si>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</si>
  <si>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</si>
  <si>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</si>
  <si>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</si>
  <si>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</si>
  <si>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</si>
  <si>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</si>
  <si>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</si>
  <si>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</si>
  <si>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</si>
  <si>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</si>
  <si>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</si>
  <si>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</si>
  <si>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</si>
  <si>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</si>
  <si>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</si>
  <si>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</si>
  <si>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</si>
  <si>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</si>
  <si>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</si>
  <si>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</si>
  <si>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</si>
  <si>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</si>
  <si>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</si>
  <si>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</si>
  <si>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</si>
  <si>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</si>
  <si>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</si>
  <si>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</si>
  <si>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</si>
  <si>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</si>
  <si>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</si>
  <si>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</si>
  <si>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</si>
  <si>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</si>
  <si>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</si>
  <si>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</si>
  <si>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Наименование доходов</t>
  </si>
  <si>
    <t>Изменения
(+,-)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</si>
  <si>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</si>
  <si>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</si>
  <si>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</si>
  <si>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</si>
  <si>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</si>
  <si>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</si>
  <si>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Субсидия бюджетам городских округов на поддержку отрасли культуры</t>
  </si>
  <si>
    <t>000 2 02 25519 04 0000 151</t>
  </si>
  <si>
    <t>Прочие субсидии бюджетам городских округов</t>
  </si>
  <si>
    <t>000 2 02 29999 04 0000 151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</si>
  <si>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</si>
  <si>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</si>
  <si>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</si>
  <si>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</si>
  <si>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</si>
  <si>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</si>
  <si>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</si>
  <si>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</si>
  <si>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000 2 02 35134 04 0000 151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</si>
  <si>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</si>
  <si>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</si>
  <si>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</si>
  <si>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межбюджетные трансферты, передаваемые бюджетам городских округов</t>
  </si>
  <si>
    <t>000 2 02 49999 04 0000 151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</si>
  <si>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</si>
  <si>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</si>
  <si>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000 2 07 04050 04 0000 180</t>
  </si>
  <si>
    <t>000 2 07 00000 00 0000 000</t>
  </si>
  <si>
    <t>Прочие безвозмездные поступления в бюджеты городских округов</t>
  </si>
  <si>
    <t>ПРОЧИЕ БЕЗВОЗМЕЗДНЫЕ ПОСТУПЛЕНИЯ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</si>
  <si>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</si>
  <si>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</si>
  <si>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</si>
  <si>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</si>
  <si>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НАЛОГОВЫЕ И НЕНАЛОГОВЫЕ ДОХОДЫ</t>
  </si>
  <si>
    <t>000 2 02 20041 04 0000 151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</si>
  <si>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</si>
  <si>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Возврат субсидий, субвенций и иных межбюджетных трансфертов, имеющих целевое назначение, прошлых лет</t>
  </si>
  <si>
    <t>000 2 19 60010 04 0000 151</t>
  </si>
  <si>
    <t>2018 год</t>
  </si>
  <si>
    <t>2019 год</t>
  </si>
  <si>
    <t>2020 год</t>
  </si>
  <si>
    <t>Утверждено решением Думы г.Югорска от 29.12.2017 
№ 107</t>
  </si>
  <si>
    <t>Уточненный план на 2018 год с учетом изменений</t>
  </si>
  <si>
    <t>Уточненный план на 2019 год с учетом изменений</t>
  </si>
  <si>
    <t>Уточненный план на 2020 год с учетом изменений</t>
  </si>
  <si>
    <t>Дотации на выравнивание бюджетной обеспеченности</t>
  </si>
  <si>
    <t>000 2 02 15001 04 0000 151</t>
  </si>
  <si>
    <t>000 2 02 25497 04 0000 151</t>
  </si>
  <si>
    <t>Субсидии бюджетам городских округов на реализацию мероприятий по обеспечению жильем молодых семей</t>
  </si>
  <si>
    <t>000 1 17 00000 00 0000 000</t>
  </si>
  <si>
    <t>ПРОЧИЕ НЕНАЛОГОВЫЕ ДОХОДЫ</t>
  </si>
  <si>
    <t>ИНФОРМАЦИЯ ПО УТОЧНЕНИЮ БЮДЖЕТА ГОРОДА ЮГОРСКА ПО ДОХОДАМ НА 2018-2020 ГОД</t>
  </si>
  <si>
    <t>(тыс. рублей)</t>
  </si>
  <si>
    <t>к пояснительной записке</t>
  </si>
  <si>
    <t>Приложение 1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</si>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</sst>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 applyFont="1" applyFill="1" applyBorder="1"/>
    <xf numFmtId="0" fontId="3" fillId="0" borderId="0" xfId="0" applyFont="1" applyFill="1" applyBorder="1"/>
    <xf numFmtId="0" fontId="3" fillId="2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3" fillId="2" borderId="3" xfId="1" applyNumberFormat="1" applyFont="1" applyFill="1" applyBorder="1" applyAlignment="1">
      <alignment horizontal="center" vertical="center" wrapText="1" readingOrder="1"/>
    </xf>
    <xf numFmtId="0" fontId="3" fillId="2" borderId="3" xfId="0" applyFont="1" applyFill="1" applyBorder="1"/>
    <xf numFmtId="0" fontId="3" fillId="2" borderId="1" xfId="1" applyNumberFormat="1" applyFont="1" applyFill="1" applyBorder="1" applyAlignment="1">
      <alignment horizontal="center" vertical="center" wrapText="1" readingOrder="1"/>
    </xf>
    <xf numFmtId="0" fontId="3" fillId="2" borderId="4" xfId="1" applyNumberFormat="1" applyFont="1" applyFill="1" applyBorder="1" applyAlignment="1">
      <alignment horizontal="center" wrapText="1" readingOrder="1"/>
    </xf>
    <xf numFmtId="0" fontId="3" fillId="2" borderId="1" xfId="1" applyNumberFormat="1" applyFont="1" applyFill="1" applyBorder="1" applyAlignment="1">
      <alignment horizontal="left" wrapText="1" readingOrder="1"/>
    </xf>
    <xf numFmtId="164" fontId="3" fillId="2" borderId="3" xfId="0" applyNumberFormat="1" applyFont="1" applyFill="1" applyBorder="1"/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4" xfId="1" applyNumberFormat="1" applyFont="1" applyFill="1" applyBorder="1" applyAlignment="1">
      <alignment horizontal="center" wrapText="1" readingOrder="1"/>
    </xf>
    <xf numFmtId="0" fontId="4" fillId="2" borderId="1" xfId="1" applyNumberFormat="1" applyFont="1" applyFill="1" applyBorder="1" applyAlignment="1">
      <alignment horizontal="left" wrapText="1" readingOrder="1"/>
    </xf>
    <xf numFmtId="164" fontId="4" fillId="2" borderId="3" xfId="0" applyNumberFormat="1" applyFont="1" applyFill="1" applyBorder="1"/>
    <xf numFmtId="0" fontId="4" fillId="2" borderId="3" xfId="0" applyFont="1" applyFill="1" applyBorder="1"/>
    <xf numFmtId="165" fontId="4" fillId="2" borderId="3" xfId="1" applyNumberFormat="1" applyFont="1" applyFill="1" applyBorder="1" applyAlignment="1">
      <alignment horizontal="right" wrapText="1" readingOrder="1"/>
    </xf>
    <xf numFmtId="165" fontId="4" fillId="2" borderId="3" xfId="0" applyNumberFormat="1" applyFont="1" applyFill="1" applyBorder="1"/>
    <xf numFmtId="165" fontId="3" fillId="2" borderId="3" xfId="1" applyNumberFormat="1" applyFont="1" applyFill="1" applyBorder="1" applyAlignment="1">
      <alignment horizontal="right" wrapText="1" readingOrder="1"/>
    </xf>
    <xf numFmtId="165" fontId="3" fillId="2" borderId="3" xfId="0" applyNumberFormat="1" applyFont="1" applyFill="1" applyBorder="1"/>
    <xf numFmtId="165" fontId="3" fillId="2" borderId="6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3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165" fontId="3" fillId="0" borderId="6" xfId="1" applyNumberFormat="1" applyFont="1" applyFill="1" applyBorder="1" applyAlignment="1">
      <alignment horizontal="right" wrapText="1" readingOrder="1"/>
    </xf>
    <xf numFmtId="165" fontId="3" fillId="0" borderId="3" xfId="0" applyNumberFormat="1" applyFont="1" applyFill="1" applyBorder="1"/>
    <xf numFmtId="0" fontId="3" fillId="2" borderId="0" xfId="2" applyNumberFormat="1" applyFont="1" applyFill="1" applyAlignment="1" applyProtection="1">
      <alignment horizontal="right"/>
      <protection hidden="1"/>
    </xf>
    <xf numFmtId="0" fontId="4" fillId="2" borderId="0" xfId="0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 vertical="center" wrapText="1" readingOrder="1"/>
    </xf>
    <xf numFmtId="49" fontId="3" fillId="0" borderId="7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tabSelected="1" zoomScale="85" zoomScaleNormal="85" workbookViewId="0">
      <selection activeCell="E9" sqref="E9"/>
    </sheetView>
  </sheetViews>
  <sheetFormatPr defaultColWidth="9.28515625" defaultRowHeight="15.75" x14ac:dyDescent="0.25"/>
  <cols>
    <col min="1" max="1" width="29.42578125" style="2" customWidth="1"/>
    <col min="2" max="2" width="83.28515625" style="2" customWidth="1"/>
    <col min="3" max="3" width="14.7109375" style="2" customWidth="1"/>
    <col min="4" max="4" width="12.7109375" style="2" customWidth="1"/>
    <col min="5" max="5" width="13.28515625" style="2" customWidth="1"/>
    <col min="6" max="6" width="14.7109375" style="2" customWidth="1"/>
    <col min="7" max="7" width="12.7109375" style="2" customWidth="1"/>
    <col min="8" max="8" width="13.28515625" style="2" customWidth="1"/>
    <col min="9" max="9" width="14.7109375" style="2" customWidth="1"/>
    <col min="10" max="10" width="12.7109375" style="2" customWidth="1"/>
    <col min="11" max="11" width="13.28515625" style="2" customWidth="1"/>
    <col min="12" max="16384" width="9.28515625" style="2"/>
  </cols>
  <sheetData>
    <row r="1" spans="1:11" x14ac:dyDescent="0.25">
      <c r="K1" s="34" t="s">
        <v>129</v>
      </c>
    </row>
    <row r="2" spans="1:11" x14ac:dyDescent="0.25">
      <c r="K2" s="34" t="s">
        <v>128</v>
      </c>
    </row>
    <row r="3" spans="1:11" x14ac:dyDescent="0.25">
      <c r="A3" s="35" t="s">
        <v>126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x14ac:dyDescent="0.25">
      <c r="B4" s="3"/>
      <c r="C4" s="3"/>
      <c r="F4" s="3"/>
      <c r="I4" s="3"/>
      <c r="K4" s="2" t="s">
        <v>127</v>
      </c>
    </row>
    <row r="5" spans="1:11" ht="18.75" x14ac:dyDescent="0.25">
      <c r="A5" s="36" t="s">
        <v>0</v>
      </c>
      <c r="B5" s="36" t="s">
        <v>72</v>
      </c>
      <c r="C5" s="38" t="s">
        <v>113</v>
      </c>
      <c r="D5" s="39"/>
      <c r="E5" s="40"/>
      <c r="F5" s="38" t="s">
        <v>114</v>
      </c>
      <c r="G5" s="39"/>
      <c r="H5" s="40"/>
      <c r="I5" s="38" t="s">
        <v>115</v>
      </c>
      <c r="J5" s="39"/>
      <c r="K5" s="40"/>
    </row>
    <row r="6" spans="1:11" ht="94.5" x14ac:dyDescent="0.25">
      <c r="A6" s="37"/>
      <c r="B6" s="37"/>
      <c r="C6" s="4" t="s">
        <v>116</v>
      </c>
      <c r="D6" s="4" t="s">
        <v>73</v>
      </c>
      <c r="E6" s="10" t="s">
        <v>117</v>
      </c>
      <c r="F6" s="4" t="s">
        <v>116</v>
      </c>
      <c r="G6" s="4" t="s">
        <v>73</v>
      </c>
      <c r="H6" s="10" t="s">
        <v>118</v>
      </c>
      <c r="I6" s="4" t="s">
        <v>116</v>
      </c>
      <c r="J6" s="4" t="s">
        <v>73</v>
      </c>
      <c r="K6" s="10" t="s">
        <v>119</v>
      </c>
    </row>
    <row r="7" spans="1:11" x14ac:dyDescent="0.25">
      <c r="A7" s="11" t="s">
        <v>2</v>
      </c>
      <c r="B7" s="12" t="s">
        <v>1</v>
      </c>
      <c r="C7" s="15">
        <f>SUM(C8+C38)</f>
        <v>2778861</v>
      </c>
      <c r="D7" s="15">
        <f>SUM(D8+D38)</f>
        <v>92606.099999999991</v>
      </c>
      <c r="E7" s="16">
        <f>SUM(C7:D7)</f>
        <v>2871467.1</v>
      </c>
      <c r="F7" s="15">
        <f>SUM(F8+F38)</f>
        <v>2615028.1999999997</v>
      </c>
      <c r="G7" s="15">
        <f>SUM(G8+G38)</f>
        <v>25343.1</v>
      </c>
      <c r="H7" s="16">
        <f>SUM(F7:G7)</f>
        <v>2640371.2999999998</v>
      </c>
      <c r="I7" s="15">
        <f>SUM(I8+I38)</f>
        <v>2527362.2999999998</v>
      </c>
      <c r="J7" s="15">
        <f>SUM(J8+J38)</f>
        <v>25343.1</v>
      </c>
      <c r="K7" s="16">
        <f>SUM(I7:J7)</f>
        <v>2552705.4</v>
      </c>
    </row>
    <row r="8" spans="1:11" x14ac:dyDescent="0.25">
      <c r="A8" s="11" t="s">
        <v>3</v>
      </c>
      <c r="B8" s="12" t="s">
        <v>108</v>
      </c>
      <c r="C8" s="15">
        <f t="shared" ref="C8:K8" si="0">SUM(C9+C11+C13+C18+C21+C24+C28+C30+C31+C36+C37)</f>
        <v>1008476.5</v>
      </c>
      <c r="D8" s="15">
        <f t="shared" si="0"/>
        <v>5923.2</v>
      </c>
      <c r="E8" s="15">
        <f t="shared" si="0"/>
        <v>1014399.7000000001</v>
      </c>
      <c r="F8" s="15">
        <f t="shared" si="0"/>
        <v>1009816.3999999999</v>
      </c>
      <c r="G8" s="15">
        <f t="shared" si="0"/>
        <v>0</v>
      </c>
      <c r="H8" s="15">
        <f t="shared" si="0"/>
        <v>1009816.3999999999</v>
      </c>
      <c r="I8" s="15">
        <f t="shared" si="0"/>
        <v>1015483.4999999999</v>
      </c>
      <c r="J8" s="15">
        <f t="shared" si="0"/>
        <v>0</v>
      </c>
      <c r="K8" s="15">
        <f t="shared" si="0"/>
        <v>1015483.4999999999</v>
      </c>
    </row>
    <row r="9" spans="1:11" x14ac:dyDescent="0.25">
      <c r="A9" s="7" t="s">
        <v>5</v>
      </c>
      <c r="B9" s="8" t="s">
        <v>4</v>
      </c>
      <c r="C9" s="17">
        <f>SUM(C10)</f>
        <v>755338.4</v>
      </c>
      <c r="D9" s="17">
        <f>SUM(D10)</f>
        <v>0</v>
      </c>
      <c r="E9" s="18">
        <f t="shared" ref="E9:E65" si="1">SUM(C9:D9)</f>
        <v>755338.4</v>
      </c>
      <c r="F9" s="17">
        <f>SUM(F10)</f>
        <v>756410.1</v>
      </c>
      <c r="G9" s="17">
        <f>SUM(G10)</f>
        <v>0</v>
      </c>
      <c r="H9" s="18">
        <f t="shared" ref="H9:H10" si="2">SUM(F9:G9)</f>
        <v>756410.1</v>
      </c>
      <c r="I9" s="17">
        <f>SUM(I10)</f>
        <v>762420.1</v>
      </c>
      <c r="J9" s="17">
        <f>SUM(J10)</f>
        <v>0</v>
      </c>
      <c r="K9" s="18">
        <f t="shared" ref="K9:K10" si="3">SUM(I9:J9)</f>
        <v>762420.1</v>
      </c>
    </row>
    <row r="10" spans="1:11" x14ac:dyDescent="0.25">
      <c r="A10" s="7" t="s">
        <v>7</v>
      </c>
      <c r="B10" s="8" t="s">
        <v>6</v>
      </c>
      <c r="C10" s="17">
        <v>755338.4</v>
      </c>
      <c r="D10" s="17"/>
      <c r="E10" s="18">
        <f t="shared" si="1"/>
        <v>755338.4</v>
      </c>
      <c r="F10" s="17">
        <v>756410.1</v>
      </c>
      <c r="G10" s="17"/>
      <c r="H10" s="18">
        <f t="shared" si="2"/>
        <v>756410.1</v>
      </c>
      <c r="I10" s="17">
        <v>762420.1</v>
      </c>
      <c r="J10" s="17"/>
      <c r="K10" s="18">
        <f t="shared" si="3"/>
        <v>762420.1</v>
      </c>
    </row>
    <row r="11" spans="1:11" ht="31.5" x14ac:dyDescent="0.25">
      <c r="A11" s="7" t="s">
        <v>9</v>
      </c>
      <c r="B11" s="8" t="s">
        <v>8</v>
      </c>
      <c r="C11" s="17">
        <f>SUM(C12)</f>
        <v>16532.8</v>
      </c>
      <c r="D11" s="17">
        <f>SUM(D12)</f>
        <v>0</v>
      </c>
      <c r="E11" s="18">
        <f t="shared" si="1"/>
        <v>16532.8</v>
      </c>
      <c r="F11" s="17">
        <f>SUM(F12)</f>
        <v>18611.2</v>
      </c>
      <c r="G11" s="17">
        <f>SUM(G12)</f>
        <v>0</v>
      </c>
      <c r="H11" s="18">
        <f t="shared" ref="H11:H13" si="4">SUM(F11:G11)</f>
        <v>18611.2</v>
      </c>
      <c r="I11" s="17">
        <f>SUM(I12)</f>
        <v>18611.2</v>
      </c>
      <c r="J11" s="17">
        <f>SUM(J12)</f>
        <v>0</v>
      </c>
      <c r="K11" s="18">
        <f t="shared" ref="K11:K13" si="5">SUM(I11:J11)</f>
        <v>18611.2</v>
      </c>
    </row>
    <row r="12" spans="1:11" ht="31.5" x14ac:dyDescent="0.25">
      <c r="A12" s="7" t="s">
        <v>11</v>
      </c>
      <c r="B12" s="8" t="s">
        <v>10</v>
      </c>
      <c r="C12" s="17">
        <v>16532.8</v>
      </c>
      <c r="D12" s="17"/>
      <c r="E12" s="18">
        <f t="shared" si="1"/>
        <v>16532.8</v>
      </c>
      <c r="F12" s="17">
        <v>18611.2</v>
      </c>
      <c r="G12" s="17"/>
      <c r="H12" s="18">
        <f t="shared" si="4"/>
        <v>18611.2</v>
      </c>
      <c r="I12" s="17">
        <v>18611.2</v>
      </c>
      <c r="J12" s="17"/>
      <c r="K12" s="18">
        <f t="shared" si="5"/>
        <v>18611.2</v>
      </c>
    </row>
    <row r="13" spans="1:11" x14ac:dyDescent="0.25">
      <c r="A13" s="7" t="s">
        <v>13</v>
      </c>
      <c r="B13" s="8" t="s">
        <v>12</v>
      </c>
      <c r="C13" s="17">
        <f>SUM(C14:C17)</f>
        <v>95615.7</v>
      </c>
      <c r="D13" s="17">
        <f>SUM(D14:D17)</f>
        <v>0</v>
      </c>
      <c r="E13" s="18">
        <f t="shared" si="1"/>
        <v>95615.7</v>
      </c>
      <c r="F13" s="17">
        <f>SUM(F14:F17)</f>
        <v>94602</v>
      </c>
      <c r="G13" s="17">
        <f>SUM(G14:G17)</f>
        <v>0</v>
      </c>
      <c r="H13" s="18">
        <f t="shared" si="4"/>
        <v>94602</v>
      </c>
      <c r="I13" s="17">
        <f>SUM(I14:I17)</f>
        <v>95021</v>
      </c>
      <c r="J13" s="17">
        <f>SUM(J14:J17)</f>
        <v>0</v>
      </c>
      <c r="K13" s="18">
        <f t="shared" si="5"/>
        <v>95021</v>
      </c>
    </row>
    <row r="14" spans="1:11" ht="31.5" x14ac:dyDescent="0.25">
      <c r="A14" s="7" t="s">
        <v>15</v>
      </c>
      <c r="B14" s="8" t="s">
        <v>14</v>
      </c>
      <c r="C14" s="17">
        <v>58931.7</v>
      </c>
      <c r="D14" s="17"/>
      <c r="E14" s="18">
        <f>SUM(C14:D14)</f>
        <v>58931.7</v>
      </c>
      <c r="F14" s="17">
        <v>59244</v>
      </c>
      <c r="G14" s="17"/>
      <c r="H14" s="18">
        <f>SUM(F14:G14)</f>
        <v>59244</v>
      </c>
      <c r="I14" s="17">
        <v>59563</v>
      </c>
      <c r="J14" s="17"/>
      <c r="K14" s="18">
        <f>SUM(I14:J14)</f>
        <v>59563</v>
      </c>
    </row>
    <row r="15" spans="1:11" x14ac:dyDescent="0.25">
      <c r="A15" s="7" t="s">
        <v>17</v>
      </c>
      <c r="B15" s="8" t="s">
        <v>16</v>
      </c>
      <c r="C15" s="17">
        <v>27856</v>
      </c>
      <c r="D15" s="17"/>
      <c r="E15" s="18">
        <f t="shared" si="1"/>
        <v>27856</v>
      </c>
      <c r="F15" s="17">
        <v>26500</v>
      </c>
      <c r="G15" s="17"/>
      <c r="H15" s="18">
        <f t="shared" ref="H15:H37" si="6">SUM(F15:G15)</f>
        <v>26500</v>
      </c>
      <c r="I15" s="17">
        <v>26500</v>
      </c>
      <c r="J15" s="17"/>
      <c r="K15" s="18">
        <f t="shared" ref="K15:K37" si="7">SUM(I15:J15)</f>
        <v>26500</v>
      </c>
    </row>
    <row r="16" spans="1:11" x14ac:dyDescent="0.25">
      <c r="A16" s="7" t="s">
        <v>19</v>
      </c>
      <c r="B16" s="8" t="s">
        <v>18</v>
      </c>
      <c r="C16" s="17">
        <v>2858</v>
      </c>
      <c r="D16" s="17"/>
      <c r="E16" s="18">
        <f t="shared" si="1"/>
        <v>2858</v>
      </c>
      <c r="F16" s="17">
        <v>2858</v>
      </c>
      <c r="G16" s="17"/>
      <c r="H16" s="18">
        <f t="shared" si="6"/>
        <v>2858</v>
      </c>
      <c r="I16" s="17">
        <v>2858</v>
      </c>
      <c r="J16" s="17"/>
      <c r="K16" s="18">
        <f t="shared" si="7"/>
        <v>2858</v>
      </c>
    </row>
    <row r="17" spans="1:11" x14ac:dyDescent="0.25">
      <c r="A17" s="7" t="s">
        <v>21</v>
      </c>
      <c r="B17" s="8" t="s">
        <v>20</v>
      </c>
      <c r="C17" s="17">
        <v>5970</v>
      </c>
      <c r="D17" s="17"/>
      <c r="E17" s="18">
        <f t="shared" si="1"/>
        <v>5970</v>
      </c>
      <c r="F17" s="17">
        <v>6000</v>
      </c>
      <c r="G17" s="17"/>
      <c r="H17" s="18">
        <f t="shared" si="6"/>
        <v>6000</v>
      </c>
      <c r="I17" s="17">
        <v>6100</v>
      </c>
      <c r="J17" s="17"/>
      <c r="K17" s="18">
        <f t="shared" si="7"/>
        <v>6100</v>
      </c>
    </row>
    <row r="18" spans="1:11" x14ac:dyDescent="0.25">
      <c r="A18" s="7" t="s">
        <v>23</v>
      </c>
      <c r="B18" s="8" t="s">
        <v>22</v>
      </c>
      <c r="C18" s="17">
        <f>SUM(C19:C20)</f>
        <v>51424</v>
      </c>
      <c r="D18" s="17">
        <f>SUM(D19:D20)</f>
        <v>0</v>
      </c>
      <c r="E18" s="18">
        <f t="shared" si="1"/>
        <v>51424</v>
      </c>
      <c r="F18" s="17">
        <f>SUM(F19:F20)</f>
        <v>51652.5</v>
      </c>
      <c r="G18" s="17">
        <f>SUM(G19:G20)</f>
        <v>0</v>
      </c>
      <c r="H18" s="18">
        <f t="shared" si="6"/>
        <v>51652.5</v>
      </c>
      <c r="I18" s="17">
        <f>SUM(I19:I20)</f>
        <v>51885.599999999999</v>
      </c>
      <c r="J18" s="17">
        <f>SUM(J19:J20)</f>
        <v>0</v>
      </c>
      <c r="K18" s="18">
        <f t="shared" si="7"/>
        <v>51885.599999999999</v>
      </c>
    </row>
    <row r="19" spans="1:11" x14ac:dyDescent="0.25">
      <c r="A19" s="7" t="s">
        <v>25</v>
      </c>
      <c r="B19" s="8" t="s">
        <v>24</v>
      </c>
      <c r="C19" s="17">
        <v>11424</v>
      </c>
      <c r="D19" s="17"/>
      <c r="E19" s="18">
        <f t="shared" si="1"/>
        <v>11424</v>
      </c>
      <c r="F19" s="17">
        <v>11652.5</v>
      </c>
      <c r="G19" s="17"/>
      <c r="H19" s="18">
        <f t="shared" si="6"/>
        <v>11652.5</v>
      </c>
      <c r="I19" s="17">
        <v>11885.6</v>
      </c>
      <c r="J19" s="17"/>
      <c r="K19" s="18">
        <f t="shared" si="7"/>
        <v>11885.6</v>
      </c>
    </row>
    <row r="20" spans="1:11" x14ac:dyDescent="0.25">
      <c r="A20" s="7" t="s">
        <v>27</v>
      </c>
      <c r="B20" s="8" t="s">
        <v>26</v>
      </c>
      <c r="C20" s="17">
        <v>40000</v>
      </c>
      <c r="D20" s="17"/>
      <c r="E20" s="18">
        <f t="shared" si="1"/>
        <v>40000</v>
      </c>
      <c r="F20" s="17">
        <v>40000</v>
      </c>
      <c r="G20" s="17"/>
      <c r="H20" s="18">
        <f t="shared" si="6"/>
        <v>40000</v>
      </c>
      <c r="I20" s="17">
        <v>40000</v>
      </c>
      <c r="J20" s="17"/>
      <c r="K20" s="18">
        <f t="shared" si="7"/>
        <v>40000</v>
      </c>
    </row>
    <row r="21" spans="1:11" x14ac:dyDescent="0.25">
      <c r="A21" s="7" t="s">
        <v>29</v>
      </c>
      <c r="B21" s="8" t="s">
        <v>28</v>
      </c>
      <c r="C21" s="17">
        <f>SUM(C22:C23)</f>
        <v>5693.3</v>
      </c>
      <c r="D21" s="17">
        <f>SUM(D22:D23)</f>
        <v>0</v>
      </c>
      <c r="E21" s="18">
        <f t="shared" si="1"/>
        <v>5693.3</v>
      </c>
      <c r="F21" s="17">
        <f>SUM(F22:F23)</f>
        <v>5688.3</v>
      </c>
      <c r="G21" s="17">
        <f>SUM(G22:G23)</f>
        <v>0</v>
      </c>
      <c r="H21" s="18">
        <f t="shared" si="6"/>
        <v>5688.3</v>
      </c>
      <c r="I21" s="17">
        <f>SUM(I22:I23)</f>
        <v>5683.3</v>
      </c>
      <c r="J21" s="17">
        <f>SUM(J22:J23)</f>
        <v>0</v>
      </c>
      <c r="K21" s="18">
        <f t="shared" si="7"/>
        <v>5683.3</v>
      </c>
    </row>
    <row r="22" spans="1:11" ht="47.25" x14ac:dyDescent="0.25">
      <c r="A22" s="7" t="s">
        <v>31</v>
      </c>
      <c r="B22" s="8" t="s">
        <v>30</v>
      </c>
      <c r="C22" s="17">
        <v>5683.3</v>
      </c>
      <c r="D22" s="17"/>
      <c r="E22" s="18">
        <f t="shared" si="1"/>
        <v>5683.3</v>
      </c>
      <c r="F22" s="17">
        <v>5683.3</v>
      </c>
      <c r="G22" s="17"/>
      <c r="H22" s="18">
        <f t="shared" si="6"/>
        <v>5683.3</v>
      </c>
      <c r="I22" s="17">
        <v>5683.3</v>
      </c>
      <c r="J22" s="17"/>
      <c r="K22" s="18">
        <f t="shared" si="7"/>
        <v>5683.3</v>
      </c>
    </row>
    <row r="23" spans="1:11" ht="31.5" x14ac:dyDescent="0.25">
      <c r="A23" s="7" t="s">
        <v>33</v>
      </c>
      <c r="B23" s="8" t="s">
        <v>32</v>
      </c>
      <c r="C23" s="17">
        <v>10</v>
      </c>
      <c r="D23" s="17"/>
      <c r="E23" s="18">
        <f t="shared" si="1"/>
        <v>10</v>
      </c>
      <c r="F23" s="17">
        <v>5</v>
      </c>
      <c r="G23" s="17"/>
      <c r="H23" s="18">
        <f t="shared" si="6"/>
        <v>5</v>
      </c>
      <c r="I23" s="17">
        <v>0</v>
      </c>
      <c r="J23" s="17"/>
      <c r="K23" s="18">
        <f t="shared" si="7"/>
        <v>0</v>
      </c>
    </row>
    <row r="24" spans="1:11" ht="31.5" x14ac:dyDescent="0.25">
      <c r="A24" s="7" t="s">
        <v>35</v>
      </c>
      <c r="B24" s="8" t="s">
        <v>34</v>
      </c>
      <c r="C24" s="17">
        <f>SUM(C25:C27)</f>
        <v>61010</v>
      </c>
      <c r="D24" s="17">
        <f>SUM(D25:D27)</f>
        <v>1525</v>
      </c>
      <c r="E24" s="18">
        <f t="shared" si="1"/>
        <v>62535</v>
      </c>
      <c r="F24" s="17">
        <f>SUM(F25:F27)</f>
        <v>61010</v>
      </c>
      <c r="G24" s="17">
        <f>SUM(G25:G27)</f>
        <v>0</v>
      </c>
      <c r="H24" s="18">
        <f t="shared" si="6"/>
        <v>61010</v>
      </c>
      <c r="I24" s="17">
        <f>SUM(I25:I27)</f>
        <v>61010</v>
      </c>
      <c r="J24" s="17">
        <f>SUM(J25:J27)</f>
        <v>0</v>
      </c>
      <c r="K24" s="18">
        <f t="shared" si="7"/>
        <v>61010</v>
      </c>
    </row>
    <row r="25" spans="1:11" ht="47.25" x14ac:dyDescent="0.25">
      <c r="A25" s="7" t="s">
        <v>37</v>
      </c>
      <c r="B25" s="8" t="s">
        <v>36</v>
      </c>
      <c r="C25" s="17">
        <v>10</v>
      </c>
      <c r="D25" s="17"/>
      <c r="E25" s="18">
        <f t="shared" si="1"/>
        <v>10</v>
      </c>
      <c r="F25" s="17">
        <v>10</v>
      </c>
      <c r="G25" s="17"/>
      <c r="H25" s="18">
        <f t="shared" si="6"/>
        <v>10</v>
      </c>
      <c r="I25" s="17">
        <v>10</v>
      </c>
      <c r="J25" s="17"/>
      <c r="K25" s="18">
        <f t="shared" si="7"/>
        <v>10</v>
      </c>
    </row>
    <row r="26" spans="1:11" ht="78.75" x14ac:dyDescent="0.25">
      <c r="A26" s="7" t="s">
        <v>39</v>
      </c>
      <c r="B26" s="8" t="s">
        <v>38</v>
      </c>
      <c r="C26" s="17">
        <v>50000</v>
      </c>
      <c r="D26" s="17">
        <v>1525</v>
      </c>
      <c r="E26" s="18">
        <f t="shared" si="1"/>
        <v>51525</v>
      </c>
      <c r="F26" s="17">
        <v>50000</v>
      </c>
      <c r="G26" s="17"/>
      <c r="H26" s="18">
        <f t="shared" si="6"/>
        <v>50000</v>
      </c>
      <c r="I26" s="17">
        <v>50000</v>
      </c>
      <c r="J26" s="17"/>
      <c r="K26" s="18">
        <f t="shared" si="7"/>
        <v>50000</v>
      </c>
    </row>
    <row r="27" spans="1:11" ht="63" x14ac:dyDescent="0.25">
      <c r="A27" s="7" t="s">
        <v>41</v>
      </c>
      <c r="B27" s="8" t="s">
        <v>40</v>
      </c>
      <c r="C27" s="17">
        <v>11000</v>
      </c>
      <c r="D27" s="17"/>
      <c r="E27" s="18">
        <f t="shared" si="1"/>
        <v>11000</v>
      </c>
      <c r="F27" s="17">
        <v>11000</v>
      </c>
      <c r="G27" s="17"/>
      <c r="H27" s="18">
        <f t="shared" si="6"/>
        <v>11000</v>
      </c>
      <c r="I27" s="17">
        <v>11000</v>
      </c>
      <c r="J27" s="17"/>
      <c r="K27" s="18">
        <f t="shared" si="7"/>
        <v>11000</v>
      </c>
    </row>
    <row r="28" spans="1:11" x14ac:dyDescent="0.25">
      <c r="A28" s="7" t="s">
        <v>43</v>
      </c>
      <c r="B28" s="8" t="s">
        <v>42</v>
      </c>
      <c r="C28" s="17">
        <f>SUM(C29)</f>
        <v>1953.1</v>
      </c>
      <c r="D28" s="17">
        <f>SUM(D29)</f>
        <v>0</v>
      </c>
      <c r="E28" s="18">
        <f t="shared" si="1"/>
        <v>1953.1</v>
      </c>
      <c r="F28" s="17">
        <f>SUM(F29)</f>
        <v>1953.1</v>
      </c>
      <c r="G28" s="17">
        <f>SUM(G29)</f>
        <v>0</v>
      </c>
      <c r="H28" s="18">
        <f t="shared" si="6"/>
        <v>1953.1</v>
      </c>
      <c r="I28" s="17">
        <f>SUM(I29)</f>
        <v>1953.1</v>
      </c>
      <c r="J28" s="17">
        <f>SUM(J29)</f>
        <v>0</v>
      </c>
      <c r="K28" s="18">
        <f t="shared" si="7"/>
        <v>1953.1</v>
      </c>
    </row>
    <row r="29" spans="1:11" x14ac:dyDescent="0.25">
      <c r="A29" s="7" t="s">
        <v>45</v>
      </c>
      <c r="B29" s="8" t="s">
        <v>44</v>
      </c>
      <c r="C29" s="17">
        <v>1953.1</v>
      </c>
      <c r="D29" s="17"/>
      <c r="E29" s="18">
        <f t="shared" si="1"/>
        <v>1953.1</v>
      </c>
      <c r="F29" s="17">
        <v>1953.1</v>
      </c>
      <c r="G29" s="17"/>
      <c r="H29" s="18">
        <f t="shared" si="6"/>
        <v>1953.1</v>
      </c>
      <c r="I29" s="17">
        <v>1953.1</v>
      </c>
      <c r="J29" s="17"/>
      <c r="K29" s="18">
        <f t="shared" si="7"/>
        <v>1953.1</v>
      </c>
    </row>
    <row r="30" spans="1:11" ht="31.5" x14ac:dyDescent="0.25">
      <c r="A30" s="7" t="s">
        <v>47</v>
      </c>
      <c r="B30" s="8" t="s">
        <v>46</v>
      </c>
      <c r="C30" s="17">
        <v>250</v>
      </c>
      <c r="D30" s="17">
        <v>700</v>
      </c>
      <c r="E30" s="18">
        <f t="shared" si="1"/>
        <v>950</v>
      </c>
      <c r="F30" s="17">
        <v>250</v>
      </c>
      <c r="G30" s="17"/>
      <c r="H30" s="18">
        <f t="shared" si="6"/>
        <v>250</v>
      </c>
      <c r="I30" s="17">
        <v>250</v>
      </c>
      <c r="J30" s="17"/>
      <c r="K30" s="18">
        <f t="shared" si="7"/>
        <v>250</v>
      </c>
    </row>
    <row r="31" spans="1:11" ht="31.5" x14ac:dyDescent="0.25">
      <c r="A31" s="7" t="s">
        <v>49</v>
      </c>
      <c r="B31" s="8" t="s">
        <v>48</v>
      </c>
      <c r="C31" s="17">
        <f>SUM(C32:C35)</f>
        <v>16750</v>
      </c>
      <c r="D31" s="17">
        <f>SUM(D32:D35)</f>
        <v>1809.4</v>
      </c>
      <c r="E31" s="18">
        <f t="shared" si="1"/>
        <v>18559.400000000001</v>
      </c>
      <c r="F31" s="17">
        <f>SUM(F32:F35)</f>
        <v>15720</v>
      </c>
      <c r="G31" s="17">
        <f>SUM(G32:G35)</f>
        <v>0</v>
      </c>
      <c r="H31" s="18">
        <f t="shared" si="6"/>
        <v>15720</v>
      </c>
      <c r="I31" s="17">
        <f>SUM(I32:I35)</f>
        <v>14720</v>
      </c>
      <c r="J31" s="17">
        <f>SUM(J32:J35)</f>
        <v>0</v>
      </c>
      <c r="K31" s="18">
        <f t="shared" si="7"/>
        <v>14720</v>
      </c>
    </row>
    <row r="32" spans="1:11" x14ac:dyDescent="0.25">
      <c r="A32" s="7" t="s">
        <v>51</v>
      </c>
      <c r="B32" s="8" t="s">
        <v>50</v>
      </c>
      <c r="C32" s="17">
        <v>16000</v>
      </c>
      <c r="D32" s="17"/>
      <c r="E32" s="18">
        <f t="shared" si="1"/>
        <v>16000</v>
      </c>
      <c r="F32" s="17">
        <v>15000</v>
      </c>
      <c r="G32" s="17"/>
      <c r="H32" s="18">
        <f t="shared" si="6"/>
        <v>15000</v>
      </c>
      <c r="I32" s="17">
        <v>14000</v>
      </c>
      <c r="J32" s="17"/>
      <c r="K32" s="18">
        <f t="shared" si="7"/>
        <v>14000</v>
      </c>
    </row>
    <row r="33" spans="1:11" ht="63" x14ac:dyDescent="0.25">
      <c r="A33" s="7" t="s">
        <v>53</v>
      </c>
      <c r="B33" s="8" t="s">
        <v>52</v>
      </c>
      <c r="C33" s="17">
        <v>200</v>
      </c>
      <c r="D33" s="17">
        <v>1809.4</v>
      </c>
      <c r="E33" s="18">
        <f t="shared" si="1"/>
        <v>2009.4</v>
      </c>
      <c r="F33" s="17">
        <v>200</v>
      </c>
      <c r="G33" s="17"/>
      <c r="H33" s="18">
        <f t="shared" si="6"/>
        <v>200</v>
      </c>
      <c r="I33" s="17">
        <v>200</v>
      </c>
      <c r="J33" s="17"/>
      <c r="K33" s="18">
        <f t="shared" si="7"/>
        <v>200</v>
      </c>
    </row>
    <row r="34" spans="1:11" ht="31.5" x14ac:dyDescent="0.25">
      <c r="A34" s="7" t="s">
        <v>55</v>
      </c>
      <c r="B34" s="8" t="s">
        <v>54</v>
      </c>
      <c r="C34" s="17">
        <v>550</v>
      </c>
      <c r="D34" s="17">
        <v>-50</v>
      </c>
      <c r="E34" s="18">
        <f t="shared" ref="E34" si="8">SUM(C34:D34)</f>
        <v>500</v>
      </c>
      <c r="F34" s="17">
        <v>520</v>
      </c>
      <c r="G34" s="17">
        <v>-20</v>
      </c>
      <c r="H34" s="18">
        <f t="shared" ref="H34" si="9">SUM(F34:G34)</f>
        <v>500</v>
      </c>
      <c r="I34" s="17">
        <v>520</v>
      </c>
      <c r="J34" s="17">
        <v>-20</v>
      </c>
      <c r="K34" s="18">
        <f t="shared" ref="K34" si="10">SUM(I34:J34)</f>
        <v>500</v>
      </c>
    </row>
    <row r="35" spans="1:11" ht="63" x14ac:dyDescent="0.25">
      <c r="A35" s="7" t="s">
        <v>130</v>
      </c>
      <c r="B35" s="8" t="s">
        <v>131</v>
      </c>
      <c r="C35" s="17">
        <v>0</v>
      </c>
      <c r="D35" s="17">
        <v>50</v>
      </c>
      <c r="E35" s="18">
        <f t="shared" si="1"/>
        <v>50</v>
      </c>
      <c r="F35" s="17">
        <v>0</v>
      </c>
      <c r="G35" s="17">
        <v>20</v>
      </c>
      <c r="H35" s="18">
        <f t="shared" si="6"/>
        <v>20</v>
      </c>
      <c r="I35" s="17">
        <v>0</v>
      </c>
      <c r="J35" s="17">
        <v>20</v>
      </c>
      <c r="K35" s="18">
        <f t="shared" si="7"/>
        <v>20</v>
      </c>
    </row>
    <row r="36" spans="1:11" x14ac:dyDescent="0.25">
      <c r="A36" s="7" t="s">
        <v>57</v>
      </c>
      <c r="B36" s="8" t="s">
        <v>56</v>
      </c>
      <c r="C36" s="17">
        <v>3909.2</v>
      </c>
      <c r="D36" s="17">
        <v>2000</v>
      </c>
      <c r="E36" s="18">
        <f t="shared" si="1"/>
        <v>5909.2</v>
      </c>
      <c r="F36" s="17">
        <v>3919.2</v>
      </c>
      <c r="G36" s="17"/>
      <c r="H36" s="18">
        <f t="shared" si="6"/>
        <v>3919.2</v>
      </c>
      <c r="I36" s="17">
        <v>3929.2</v>
      </c>
      <c r="J36" s="17"/>
      <c r="K36" s="18">
        <f t="shared" si="7"/>
        <v>3929.2</v>
      </c>
    </row>
    <row r="37" spans="1:11" x14ac:dyDescent="0.25">
      <c r="A37" s="7" t="s">
        <v>124</v>
      </c>
      <c r="B37" s="8" t="s">
        <v>125</v>
      </c>
      <c r="C37" s="17">
        <v>0</v>
      </c>
      <c r="D37" s="17">
        <v>-111.2</v>
      </c>
      <c r="E37" s="18">
        <f t="shared" si="1"/>
        <v>-111.2</v>
      </c>
      <c r="F37" s="17">
        <v>0</v>
      </c>
      <c r="G37" s="17"/>
      <c r="H37" s="18">
        <f t="shared" si="6"/>
        <v>0</v>
      </c>
      <c r="I37" s="17">
        <v>0</v>
      </c>
      <c r="J37" s="17"/>
      <c r="K37" s="18">
        <f t="shared" si="7"/>
        <v>0</v>
      </c>
    </row>
    <row r="38" spans="1:11" x14ac:dyDescent="0.25">
      <c r="A38" s="22" t="s">
        <v>59</v>
      </c>
      <c r="B38" s="23" t="s">
        <v>58</v>
      </c>
      <c r="C38" s="15">
        <f>SUM(C39+C63)</f>
        <v>1770384.4999999998</v>
      </c>
      <c r="D38" s="15">
        <f>SUM(D39+D63+D65)</f>
        <v>86682.9</v>
      </c>
      <c r="E38" s="15">
        <f>SUM(E39+E63+E65)</f>
        <v>1857067.3999999997</v>
      </c>
      <c r="F38" s="15">
        <f>SUM(F39+F63)</f>
        <v>1605211.7999999998</v>
      </c>
      <c r="G38" s="15">
        <f>SUM(G39+G63+G65)</f>
        <v>25343.1</v>
      </c>
      <c r="H38" s="15">
        <f>SUM(H39+H63+H65)</f>
        <v>1630554.9</v>
      </c>
      <c r="I38" s="15">
        <f>SUM(I39+I63)</f>
        <v>1511878.7999999998</v>
      </c>
      <c r="J38" s="15">
        <f>SUM(J39+J63+J65)</f>
        <v>25343.1</v>
      </c>
      <c r="K38" s="15">
        <f>SUM(K39+K63+K65)</f>
        <v>1537221.9</v>
      </c>
    </row>
    <row r="39" spans="1:11" ht="31.5" x14ac:dyDescent="0.25">
      <c r="A39" s="22" t="s">
        <v>61</v>
      </c>
      <c r="B39" s="23" t="s">
        <v>60</v>
      </c>
      <c r="C39" s="15">
        <f>SUM(C40+C43+C52+C61)</f>
        <v>1770384.4999999998</v>
      </c>
      <c r="D39" s="15">
        <f>SUM(D40+D43+D52+D61)</f>
        <v>86694.7</v>
      </c>
      <c r="E39" s="16">
        <f t="shared" si="1"/>
        <v>1857079.1999999997</v>
      </c>
      <c r="F39" s="15">
        <f>SUM(F40+F43+F52+F61)</f>
        <v>1605211.7999999998</v>
      </c>
      <c r="G39" s="15">
        <f>SUM(G40+G43+G52+G61)</f>
        <v>25343.1</v>
      </c>
      <c r="H39" s="16">
        <f t="shared" ref="H39:H42" si="11">SUM(F39:G39)</f>
        <v>1630554.9</v>
      </c>
      <c r="I39" s="15">
        <f>SUM(I40+I43+I52+I61)</f>
        <v>1511878.7999999998</v>
      </c>
      <c r="J39" s="15">
        <f>SUM(J40+J43+J52+J61)</f>
        <v>25343.1</v>
      </c>
      <c r="K39" s="16">
        <f t="shared" ref="K39:K42" si="12">SUM(I39:J39)</f>
        <v>1537221.9</v>
      </c>
    </row>
    <row r="40" spans="1:11" x14ac:dyDescent="0.25">
      <c r="A40" s="22" t="s">
        <v>63</v>
      </c>
      <c r="B40" s="23" t="s">
        <v>62</v>
      </c>
      <c r="C40" s="15">
        <f t="shared" ref="C40:K40" si="13">SUM(C42+C41)</f>
        <v>166125.5</v>
      </c>
      <c r="D40" s="15">
        <f t="shared" si="13"/>
        <v>0</v>
      </c>
      <c r="E40" s="15">
        <f t="shared" si="13"/>
        <v>166125.5</v>
      </c>
      <c r="F40" s="15">
        <f t="shared" si="13"/>
        <v>82825.5</v>
      </c>
      <c r="G40" s="15">
        <f t="shared" si="13"/>
        <v>0</v>
      </c>
      <c r="H40" s="15">
        <f t="shared" si="13"/>
        <v>82825.5</v>
      </c>
      <c r="I40" s="15">
        <f t="shared" si="13"/>
        <v>82825.5</v>
      </c>
      <c r="J40" s="15">
        <f t="shared" si="13"/>
        <v>0</v>
      </c>
      <c r="K40" s="15">
        <f t="shared" si="13"/>
        <v>82825.5</v>
      </c>
    </row>
    <row r="41" spans="1:11" x14ac:dyDescent="0.25">
      <c r="A41" s="24" t="s">
        <v>121</v>
      </c>
      <c r="B41" s="25" t="s">
        <v>120</v>
      </c>
      <c r="C41" s="17">
        <v>64703.199999999997</v>
      </c>
      <c r="D41" s="17">
        <v>0</v>
      </c>
      <c r="E41" s="18">
        <f t="shared" ref="E41" si="14">SUM(C41:D41)</f>
        <v>64703.199999999997</v>
      </c>
      <c r="F41" s="17">
        <v>64703.199999999997</v>
      </c>
      <c r="G41" s="17">
        <v>0</v>
      </c>
      <c r="H41" s="18">
        <f t="shared" ref="H41" si="15">SUM(F41:G41)</f>
        <v>64703.199999999997</v>
      </c>
      <c r="I41" s="17">
        <v>64703.199999999997</v>
      </c>
      <c r="J41" s="17">
        <v>0</v>
      </c>
      <c r="K41" s="18">
        <f t="shared" ref="K41" si="16">SUM(I41:J41)</f>
        <v>64703.199999999997</v>
      </c>
    </row>
    <row r="42" spans="1:11" ht="31.5" x14ac:dyDescent="0.25">
      <c r="A42" s="24" t="s">
        <v>65</v>
      </c>
      <c r="B42" s="25" t="s">
        <v>64</v>
      </c>
      <c r="C42" s="17">
        <v>101422.3</v>
      </c>
      <c r="D42" s="17">
        <v>0</v>
      </c>
      <c r="E42" s="18">
        <f t="shared" si="1"/>
        <v>101422.3</v>
      </c>
      <c r="F42" s="17">
        <v>18122.3</v>
      </c>
      <c r="G42" s="17">
        <v>0</v>
      </c>
      <c r="H42" s="18">
        <f t="shared" si="11"/>
        <v>18122.3</v>
      </c>
      <c r="I42" s="17">
        <v>18122.3</v>
      </c>
      <c r="J42" s="17">
        <v>0</v>
      </c>
      <c r="K42" s="18">
        <f t="shared" si="12"/>
        <v>18122.3</v>
      </c>
    </row>
    <row r="43" spans="1:11" ht="31.5" x14ac:dyDescent="0.25">
      <c r="A43" s="22" t="s">
        <v>67</v>
      </c>
      <c r="B43" s="23" t="s">
        <v>66</v>
      </c>
      <c r="C43" s="15">
        <f>SUM(C44:C51)</f>
        <v>266631</v>
      </c>
      <c r="D43" s="15">
        <f t="shared" ref="D43" si="17">SUM(D44:D51)</f>
        <v>61852.299999999996</v>
      </c>
      <c r="E43" s="15">
        <f>SUM(E44:E51)</f>
        <v>328483.3</v>
      </c>
      <c r="F43" s="15">
        <f>SUM(F44:F51)</f>
        <v>282890.59999999998</v>
      </c>
      <c r="G43" s="15">
        <f t="shared" ref="G43" si="18">SUM(G44:G51)</f>
        <v>2161.3000000000002</v>
      </c>
      <c r="H43" s="15">
        <f>SUM(H44:H51)</f>
        <v>285051.90000000002</v>
      </c>
      <c r="I43" s="15">
        <f>SUM(I44:I51)</f>
        <v>189172.5</v>
      </c>
      <c r="J43" s="15">
        <f t="shared" ref="J43" si="19">SUM(J44:J51)</f>
        <v>2161.3000000000002</v>
      </c>
      <c r="K43" s="15">
        <f>SUM(K44:K51)</f>
        <v>191333.80000000002</v>
      </c>
    </row>
    <row r="44" spans="1:11" ht="63" x14ac:dyDescent="0.25">
      <c r="A44" s="26" t="s">
        <v>109</v>
      </c>
      <c r="B44" s="8" t="s">
        <v>110</v>
      </c>
      <c r="C44" s="17">
        <v>32466.6</v>
      </c>
      <c r="D44" s="17">
        <v>-3427.5</v>
      </c>
      <c r="E44" s="18">
        <f t="shared" ref="E44:E45" si="20">SUM(C44:D44)</f>
        <v>29039.1</v>
      </c>
      <c r="F44" s="17">
        <v>0</v>
      </c>
      <c r="G44" s="17">
        <v>0</v>
      </c>
      <c r="H44" s="18">
        <f t="shared" ref="H44" si="21">SUM(F44:G44)</f>
        <v>0</v>
      </c>
      <c r="I44" s="17">
        <v>0</v>
      </c>
      <c r="J44" s="17">
        <v>0</v>
      </c>
      <c r="K44" s="18">
        <f t="shared" ref="K44:K45" si="22">SUM(I44:J44)</f>
        <v>0</v>
      </c>
    </row>
    <row r="45" spans="1:11" ht="31.5" x14ac:dyDescent="0.25">
      <c r="A45" s="26" t="s">
        <v>75</v>
      </c>
      <c r="B45" s="8" t="s">
        <v>74</v>
      </c>
      <c r="C45" s="17">
        <v>8459.9</v>
      </c>
      <c r="D45" s="17">
        <v>-8459.9</v>
      </c>
      <c r="E45" s="18">
        <f t="shared" si="20"/>
        <v>0</v>
      </c>
      <c r="F45" s="17">
        <v>7279.9</v>
      </c>
      <c r="G45" s="17">
        <v>-7279.9</v>
      </c>
      <c r="H45" s="18">
        <v>0</v>
      </c>
      <c r="I45" s="17">
        <v>7279.9</v>
      </c>
      <c r="J45" s="17">
        <v>-7279.9</v>
      </c>
      <c r="K45" s="18">
        <f t="shared" si="22"/>
        <v>0</v>
      </c>
    </row>
    <row r="46" spans="1:11" ht="31.5" x14ac:dyDescent="0.25">
      <c r="A46" s="26" t="s">
        <v>122</v>
      </c>
      <c r="B46" s="8" t="s">
        <v>123</v>
      </c>
      <c r="C46" s="17">
        <v>0</v>
      </c>
      <c r="D46" s="17">
        <v>8459.9</v>
      </c>
      <c r="E46" s="18">
        <f t="shared" si="1"/>
        <v>8459.9</v>
      </c>
      <c r="F46" s="17">
        <v>0</v>
      </c>
      <c r="G46" s="17">
        <v>7279.9</v>
      </c>
      <c r="H46" s="18">
        <f t="shared" ref="H46:H65" si="23">SUM(F46:G46)</f>
        <v>7279.9</v>
      </c>
      <c r="I46" s="17">
        <v>0</v>
      </c>
      <c r="J46" s="17">
        <v>7279.9</v>
      </c>
      <c r="K46" s="18">
        <f t="shared" ref="K46:K65" si="24">SUM(I46:J46)</f>
        <v>7279.9</v>
      </c>
    </row>
    <row r="47" spans="1:11" s="1" customFormat="1" ht="31.5" x14ac:dyDescent="0.25">
      <c r="A47" s="24" t="s">
        <v>77</v>
      </c>
      <c r="B47" s="25" t="s">
        <v>76</v>
      </c>
      <c r="C47" s="32">
        <v>0</v>
      </c>
      <c r="D47" s="32">
        <v>57929.1</v>
      </c>
      <c r="E47" s="33">
        <f t="shared" si="1"/>
        <v>57929.1</v>
      </c>
      <c r="F47" s="32">
        <v>144833.20000000001</v>
      </c>
      <c r="G47" s="32">
        <v>0</v>
      </c>
      <c r="H47" s="33">
        <f t="shared" si="23"/>
        <v>144833.20000000001</v>
      </c>
      <c r="I47" s="32">
        <v>55187.4</v>
      </c>
      <c r="J47" s="32">
        <v>0</v>
      </c>
      <c r="K47" s="33">
        <f t="shared" si="24"/>
        <v>55187.4</v>
      </c>
    </row>
    <row r="48" spans="1:11" ht="31.5" x14ac:dyDescent="0.25">
      <c r="A48" s="26" t="s">
        <v>79</v>
      </c>
      <c r="B48" s="8" t="s">
        <v>78</v>
      </c>
      <c r="C48" s="18">
        <v>0</v>
      </c>
      <c r="D48" s="18">
        <v>0</v>
      </c>
      <c r="E48" s="18">
        <f t="shared" si="1"/>
        <v>0</v>
      </c>
      <c r="F48" s="18">
        <v>0</v>
      </c>
      <c r="G48" s="18">
        <v>0</v>
      </c>
      <c r="H48" s="18">
        <f t="shared" si="23"/>
        <v>0</v>
      </c>
      <c r="I48" s="18">
        <v>0</v>
      </c>
      <c r="J48" s="18">
        <v>0</v>
      </c>
      <c r="K48" s="18">
        <f t="shared" si="24"/>
        <v>0</v>
      </c>
    </row>
    <row r="49" spans="1:11" x14ac:dyDescent="0.25">
      <c r="A49" s="26" t="s">
        <v>81</v>
      </c>
      <c r="B49" s="8" t="s">
        <v>80</v>
      </c>
      <c r="C49" s="18">
        <v>69.900000000000006</v>
      </c>
      <c r="D49" s="18">
        <v>0</v>
      </c>
      <c r="E49" s="18">
        <f t="shared" si="1"/>
        <v>69.900000000000006</v>
      </c>
      <c r="F49" s="18">
        <v>69.900000000000006</v>
      </c>
      <c r="G49" s="18">
        <v>0</v>
      </c>
      <c r="H49" s="18">
        <f t="shared" si="23"/>
        <v>69.900000000000006</v>
      </c>
      <c r="I49" s="18">
        <v>69.900000000000006</v>
      </c>
      <c r="J49" s="18">
        <v>0</v>
      </c>
      <c r="K49" s="18">
        <f t="shared" si="24"/>
        <v>69.900000000000006</v>
      </c>
    </row>
    <row r="50" spans="1:11" ht="47.25" x14ac:dyDescent="0.25">
      <c r="A50" s="6" t="s">
        <v>107</v>
      </c>
      <c r="B50" s="27" t="s">
        <v>106</v>
      </c>
      <c r="C50" s="18">
        <v>7233.7</v>
      </c>
      <c r="D50" s="18">
        <v>0</v>
      </c>
      <c r="E50" s="18">
        <f t="shared" si="1"/>
        <v>7233.7</v>
      </c>
      <c r="F50" s="18">
        <v>0</v>
      </c>
      <c r="G50" s="18">
        <v>2161.3000000000002</v>
      </c>
      <c r="H50" s="18">
        <f t="shared" si="23"/>
        <v>2161.3000000000002</v>
      </c>
      <c r="I50" s="18">
        <v>0</v>
      </c>
      <c r="J50" s="18">
        <v>2161.3000000000002</v>
      </c>
      <c r="K50" s="18">
        <f t="shared" si="24"/>
        <v>2161.3000000000002</v>
      </c>
    </row>
    <row r="51" spans="1:11" x14ac:dyDescent="0.25">
      <c r="A51" s="24" t="s">
        <v>83</v>
      </c>
      <c r="B51" s="28" t="s">
        <v>82</v>
      </c>
      <c r="C51" s="18">
        <v>218400.9</v>
      </c>
      <c r="D51" s="18">
        <v>7350.7</v>
      </c>
      <c r="E51" s="18">
        <f t="shared" si="1"/>
        <v>225751.6</v>
      </c>
      <c r="F51" s="18">
        <v>130707.6</v>
      </c>
      <c r="G51" s="18">
        <v>0</v>
      </c>
      <c r="H51" s="18">
        <f t="shared" si="23"/>
        <v>130707.6</v>
      </c>
      <c r="I51" s="18">
        <v>126635.3</v>
      </c>
      <c r="J51" s="18">
        <v>0</v>
      </c>
      <c r="K51" s="18">
        <f t="shared" si="24"/>
        <v>126635.3</v>
      </c>
    </row>
    <row r="52" spans="1:11" x14ac:dyDescent="0.25">
      <c r="A52" s="22" t="s">
        <v>69</v>
      </c>
      <c r="B52" s="29" t="s">
        <v>68</v>
      </c>
      <c r="C52" s="16">
        <f>SUM(C53:C60)</f>
        <v>1332956.6999999997</v>
      </c>
      <c r="D52" s="16">
        <f t="shared" ref="D52" si="25">SUM(D53:D60)</f>
        <v>23208.2</v>
      </c>
      <c r="E52" s="16">
        <f t="shared" si="1"/>
        <v>1356164.8999999997</v>
      </c>
      <c r="F52" s="16">
        <f>SUM(F53:F60)</f>
        <v>1234792.1999999997</v>
      </c>
      <c r="G52" s="16">
        <f t="shared" ref="G52" si="26">SUM(G53:G60)</f>
        <v>23181.8</v>
      </c>
      <c r="H52" s="16">
        <f t="shared" si="23"/>
        <v>1257973.9999999998</v>
      </c>
      <c r="I52" s="16">
        <f>SUM(I53:I60)</f>
        <v>1235147.8999999999</v>
      </c>
      <c r="J52" s="16">
        <f t="shared" ref="J52" si="27">SUM(J53:J60)</f>
        <v>23181.8</v>
      </c>
      <c r="K52" s="16">
        <f t="shared" si="24"/>
        <v>1258329.7</v>
      </c>
    </row>
    <row r="53" spans="1:11" ht="31.5" x14ac:dyDescent="0.25">
      <c r="A53" s="24" t="s">
        <v>85</v>
      </c>
      <c r="B53" s="28" t="s">
        <v>84</v>
      </c>
      <c r="C53" s="18">
        <v>1267714.8999999999</v>
      </c>
      <c r="D53" s="18">
        <v>23118.799999999999</v>
      </c>
      <c r="E53" s="18">
        <f t="shared" si="1"/>
        <v>1290833.7</v>
      </c>
      <c r="F53" s="18">
        <v>1175391.8999999999</v>
      </c>
      <c r="G53" s="18">
        <v>23118.799999999999</v>
      </c>
      <c r="H53" s="18">
        <f t="shared" si="23"/>
        <v>1198510.7</v>
      </c>
      <c r="I53" s="18">
        <v>1175638.2</v>
      </c>
      <c r="J53" s="18">
        <v>23118.799999999999</v>
      </c>
      <c r="K53" s="18">
        <f t="shared" si="24"/>
        <v>1198757</v>
      </c>
    </row>
    <row r="54" spans="1:11" ht="63" x14ac:dyDescent="0.25">
      <c r="A54" s="24" t="s">
        <v>87</v>
      </c>
      <c r="B54" s="28" t="s">
        <v>86</v>
      </c>
      <c r="C54" s="18">
        <v>33847</v>
      </c>
      <c r="D54" s="18">
        <v>63</v>
      </c>
      <c r="E54" s="18">
        <f t="shared" si="1"/>
        <v>33910</v>
      </c>
      <c r="F54" s="18">
        <v>33847</v>
      </c>
      <c r="G54" s="18">
        <v>63</v>
      </c>
      <c r="H54" s="18">
        <f t="shared" si="23"/>
        <v>33910</v>
      </c>
      <c r="I54" s="18">
        <v>33847</v>
      </c>
      <c r="J54" s="18">
        <v>63</v>
      </c>
      <c r="K54" s="18">
        <f t="shared" si="24"/>
        <v>33910</v>
      </c>
    </row>
    <row r="55" spans="1:11" ht="47.25" x14ac:dyDescent="0.25">
      <c r="A55" s="24" t="s">
        <v>89</v>
      </c>
      <c r="B55" s="28" t="s">
        <v>88</v>
      </c>
      <c r="C55" s="18">
        <v>19461.5</v>
      </c>
      <c r="D55" s="18">
        <v>-0.1</v>
      </c>
      <c r="E55" s="18">
        <f t="shared" si="1"/>
        <v>19461.400000000001</v>
      </c>
      <c r="F55" s="18">
        <v>15198.4</v>
      </c>
      <c r="G55" s="18">
        <v>0</v>
      </c>
      <c r="H55" s="18">
        <f t="shared" si="23"/>
        <v>15198.4</v>
      </c>
      <c r="I55" s="18">
        <v>15198.4</v>
      </c>
      <c r="J55" s="18">
        <v>0</v>
      </c>
      <c r="K55" s="18">
        <f t="shared" si="24"/>
        <v>15198.4</v>
      </c>
    </row>
    <row r="56" spans="1:11" ht="31.5" x14ac:dyDescent="0.25">
      <c r="A56" s="24" t="s">
        <v>91</v>
      </c>
      <c r="B56" s="28" t="s">
        <v>90</v>
      </c>
      <c r="C56" s="18">
        <v>3462</v>
      </c>
      <c r="D56" s="18">
        <v>0</v>
      </c>
      <c r="E56" s="18">
        <f t="shared" si="1"/>
        <v>3462</v>
      </c>
      <c r="F56" s="18">
        <v>3494.4</v>
      </c>
      <c r="G56" s="18">
        <v>0</v>
      </c>
      <c r="H56" s="18">
        <f t="shared" si="23"/>
        <v>3494.4</v>
      </c>
      <c r="I56" s="18">
        <v>3625.3</v>
      </c>
      <c r="J56" s="18">
        <v>0</v>
      </c>
      <c r="K56" s="18">
        <f t="shared" si="24"/>
        <v>3625.3</v>
      </c>
    </row>
    <row r="57" spans="1:11" ht="47.25" x14ac:dyDescent="0.25">
      <c r="A57" s="24" t="s">
        <v>105</v>
      </c>
      <c r="B57" s="28" t="s">
        <v>104</v>
      </c>
      <c r="C57" s="18">
        <v>62</v>
      </c>
      <c r="D57" s="18">
        <v>0</v>
      </c>
      <c r="E57" s="18">
        <f t="shared" si="1"/>
        <v>62</v>
      </c>
      <c r="F57" s="18">
        <v>4.2</v>
      </c>
      <c r="G57" s="18">
        <v>0</v>
      </c>
      <c r="H57" s="18">
        <f t="shared" si="23"/>
        <v>4.2</v>
      </c>
      <c r="I57" s="18">
        <v>6.7</v>
      </c>
      <c r="J57" s="18">
        <v>0</v>
      </c>
      <c r="K57" s="18">
        <f t="shared" si="24"/>
        <v>6.7</v>
      </c>
    </row>
    <row r="58" spans="1:11" ht="94.5" x14ac:dyDescent="0.25">
      <c r="A58" s="24" t="s">
        <v>92</v>
      </c>
      <c r="B58" s="28" t="s">
        <v>98</v>
      </c>
      <c r="C58" s="18">
        <v>2043.4</v>
      </c>
      <c r="D58" s="18">
        <v>26.5</v>
      </c>
      <c r="E58" s="18">
        <f t="shared" si="1"/>
        <v>2069.9</v>
      </c>
      <c r="F58" s="18">
        <v>478.3</v>
      </c>
      <c r="G58" s="18">
        <v>0</v>
      </c>
      <c r="H58" s="18">
        <f t="shared" si="23"/>
        <v>478.3</v>
      </c>
      <c r="I58" s="18">
        <v>478.3</v>
      </c>
      <c r="J58" s="18">
        <v>0</v>
      </c>
      <c r="K58" s="18">
        <f t="shared" si="24"/>
        <v>478.3</v>
      </c>
    </row>
    <row r="59" spans="1:11" ht="78.75" hidden="1" x14ac:dyDescent="0.25">
      <c r="A59" s="24" t="s">
        <v>93</v>
      </c>
      <c r="B59" s="28" t="s">
        <v>99</v>
      </c>
      <c r="C59" s="18"/>
      <c r="D59" s="18"/>
      <c r="E59" s="18">
        <f t="shared" si="1"/>
        <v>0</v>
      </c>
      <c r="F59" s="18">
        <v>0</v>
      </c>
      <c r="G59" s="18">
        <v>0</v>
      </c>
      <c r="H59" s="18">
        <f t="shared" si="23"/>
        <v>0</v>
      </c>
      <c r="I59" s="18">
        <v>0</v>
      </c>
      <c r="J59" s="18">
        <v>0</v>
      </c>
      <c r="K59" s="18">
        <f t="shared" si="24"/>
        <v>0</v>
      </c>
    </row>
    <row r="60" spans="1:11" ht="31.5" x14ac:dyDescent="0.25">
      <c r="A60" s="24" t="s">
        <v>95</v>
      </c>
      <c r="B60" s="28" t="s">
        <v>94</v>
      </c>
      <c r="C60" s="18">
        <v>6365.9</v>
      </c>
      <c r="D60" s="18">
        <v>0</v>
      </c>
      <c r="E60" s="18">
        <f t="shared" si="1"/>
        <v>6365.9</v>
      </c>
      <c r="F60" s="18">
        <v>6378</v>
      </c>
      <c r="G60" s="18">
        <v>0</v>
      </c>
      <c r="H60" s="18">
        <f t="shared" si="23"/>
        <v>6378</v>
      </c>
      <c r="I60" s="18">
        <v>6354</v>
      </c>
      <c r="J60" s="18">
        <v>0</v>
      </c>
      <c r="K60" s="18">
        <f t="shared" si="24"/>
        <v>6354</v>
      </c>
    </row>
    <row r="61" spans="1:11" x14ac:dyDescent="0.25">
      <c r="A61" s="22" t="s">
        <v>71</v>
      </c>
      <c r="B61" s="29" t="s">
        <v>70</v>
      </c>
      <c r="C61" s="16">
        <f>SUM(C62)</f>
        <v>4671.3</v>
      </c>
      <c r="D61" s="16">
        <f>SUM(D62)</f>
        <v>1634.2</v>
      </c>
      <c r="E61" s="16">
        <f t="shared" si="1"/>
        <v>6305.5</v>
      </c>
      <c r="F61" s="16">
        <f>SUM(F62)</f>
        <v>4703.5</v>
      </c>
      <c r="G61" s="16">
        <f>SUM(G62)</f>
        <v>0</v>
      </c>
      <c r="H61" s="16">
        <f t="shared" si="23"/>
        <v>4703.5</v>
      </c>
      <c r="I61" s="16">
        <f>SUM(I62)</f>
        <v>4732.8999999999996</v>
      </c>
      <c r="J61" s="16">
        <f>SUM(J62)</f>
        <v>0</v>
      </c>
      <c r="K61" s="16">
        <f t="shared" si="24"/>
        <v>4732.8999999999996</v>
      </c>
    </row>
    <row r="62" spans="1:11" x14ac:dyDescent="0.25">
      <c r="A62" s="30" t="s">
        <v>97</v>
      </c>
      <c r="B62" s="31" t="s">
        <v>96</v>
      </c>
      <c r="C62" s="19">
        <v>4671.3</v>
      </c>
      <c r="D62" s="18">
        <v>1634.2</v>
      </c>
      <c r="E62" s="18">
        <f t="shared" si="1"/>
        <v>6305.5</v>
      </c>
      <c r="F62" s="19">
        <v>4703.5</v>
      </c>
      <c r="G62" s="18">
        <v>0</v>
      </c>
      <c r="H62" s="18">
        <f t="shared" si="23"/>
        <v>4703.5</v>
      </c>
      <c r="I62" s="19">
        <v>4732.8999999999996</v>
      </c>
      <c r="J62" s="18">
        <v>0</v>
      </c>
      <c r="K62" s="18">
        <f t="shared" si="24"/>
        <v>4732.8999999999996</v>
      </c>
    </row>
    <row r="63" spans="1:11" hidden="1" x14ac:dyDescent="0.25">
      <c r="A63" s="21" t="s">
        <v>101</v>
      </c>
      <c r="B63" s="14" t="s">
        <v>103</v>
      </c>
      <c r="C63" s="13">
        <f>SUM(C64)</f>
        <v>0</v>
      </c>
      <c r="D63" s="16">
        <f>SUM(D64)</f>
        <v>0</v>
      </c>
      <c r="E63" s="16">
        <f t="shared" si="1"/>
        <v>0</v>
      </c>
      <c r="F63" s="13">
        <f>SUM(F64)</f>
        <v>0</v>
      </c>
      <c r="G63" s="16">
        <f>SUM(G64)</f>
        <v>0</v>
      </c>
      <c r="H63" s="16">
        <f t="shared" si="23"/>
        <v>0</v>
      </c>
      <c r="I63" s="13">
        <f>SUM(I64)</f>
        <v>0</v>
      </c>
      <c r="J63" s="16">
        <f>SUM(J64)</f>
        <v>0</v>
      </c>
      <c r="K63" s="16">
        <f t="shared" si="24"/>
        <v>0</v>
      </c>
    </row>
    <row r="64" spans="1:11" hidden="1" x14ac:dyDescent="0.25">
      <c r="A64" s="20" t="s">
        <v>100</v>
      </c>
      <c r="B64" s="5" t="s">
        <v>102</v>
      </c>
      <c r="C64" s="9">
        <v>0</v>
      </c>
      <c r="D64" s="18">
        <v>0</v>
      </c>
      <c r="E64" s="18">
        <f t="shared" si="1"/>
        <v>0</v>
      </c>
      <c r="F64" s="9">
        <v>0</v>
      </c>
      <c r="G64" s="18">
        <v>0</v>
      </c>
      <c r="H64" s="18">
        <f t="shared" si="23"/>
        <v>0</v>
      </c>
      <c r="I64" s="9">
        <v>0</v>
      </c>
      <c r="J64" s="18">
        <v>0</v>
      </c>
      <c r="K64" s="18">
        <f t="shared" si="24"/>
        <v>0</v>
      </c>
    </row>
    <row r="65" spans="1:11" ht="31.5" x14ac:dyDescent="0.25">
      <c r="A65" s="21" t="s">
        <v>112</v>
      </c>
      <c r="B65" s="29" t="s">
        <v>111</v>
      </c>
      <c r="C65" s="14">
        <v>0</v>
      </c>
      <c r="D65" s="14">
        <v>-11.8</v>
      </c>
      <c r="E65" s="18">
        <f t="shared" si="1"/>
        <v>-11.8</v>
      </c>
      <c r="F65" s="14">
        <v>0</v>
      </c>
      <c r="G65" s="14">
        <v>0</v>
      </c>
      <c r="H65" s="18">
        <f t="shared" si="23"/>
        <v>0</v>
      </c>
      <c r="I65" s="14">
        <v>0</v>
      </c>
      <c r="J65" s="14">
        <v>0</v>
      </c>
      <c r="K65" s="18">
        <f t="shared" si="24"/>
        <v>0</v>
      </c>
    </row>
  </sheetData>
  <mergeCells count="6">
    <mergeCell ref="I5:K5"/>
    <mergeCell ref="A3:K3"/>
    <mergeCell ref="B5:B6"/>
    <mergeCell ref="A5:A6"/>
    <mergeCell ref="C5:E5"/>
    <mergeCell ref="F5:H5"/>
  </mergeCells>
  <printOptions horizontalCentered="1"/>
  <pageMargins left="0.19685039370078741" right="0.19685039370078741" top="0.98425196850393704" bottom="0.86614173228346458" header="0.19685039370078741" footer="0.19685039370078741"/>
  <pageSetup paperSize="9" scale="61" fitToHeight="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Сафина Юлия Рифатовна</cp:lastModifiedBy>
  <cp:lastPrinted>2018-04-18T07:00:08Z</cp:lastPrinted>
  <dcterms:created xsi:type="dcterms:W3CDTF">2017-04-10T05:27:20Z</dcterms:created>
  <dcterms:modified xsi:type="dcterms:W3CDTF">2018-04-19T09:58:19Z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